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1352" windowHeight="8076"/>
  </bookViews>
  <sheets>
    <sheet name="программа на 2019-2021" sheetId="2" r:id="rId1"/>
  </sheets>
  <definedNames>
    <definedName name="_xlnm.Print_Area" localSheetId="0">'программа на 2019-2021'!$A$1:$G$8</definedName>
  </definedNames>
  <calcPr calcId="145621"/>
</workbook>
</file>

<file path=xl/calcChain.xml><?xml version="1.0" encoding="utf-8"?>
<calcChain xmlns="http://schemas.openxmlformats.org/spreadsheetml/2006/main">
  <c r="C6" i="2" l="1"/>
  <c r="E6" i="2"/>
  <c r="G6" i="2"/>
  <c r="F6" i="2" l="1"/>
  <c r="D6" i="2"/>
  <c r="B6" i="2"/>
  <c r="G8" i="2" l="1"/>
  <c r="C8" i="2" l="1"/>
  <c r="D8" i="2"/>
  <c r="E8" i="2"/>
  <c r="F8" i="2"/>
  <c r="B8" i="2"/>
</calcChain>
</file>

<file path=xl/sharedStrings.xml><?xml version="1.0" encoding="utf-8"?>
<sst xmlns="http://schemas.openxmlformats.org/spreadsheetml/2006/main" count="16" uniqueCount="12">
  <si>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</si>
  <si>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</si>
  <si>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</si>
  <si>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</si>
  <si>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</si>
  <si>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</si>
  <si>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2019 год</t>
  </si>
  <si>
    <t>2020 год</t>
  </si>
  <si>
    <t>Программа государственных внутренних заимствований Калужской области 
на 2019 год и на плановый период 2020 и 2021 годов</t>
  </si>
  <si>
    <t>2021 год</t>
  </si>
  <si>
    <t>(рублей)</t>
  </si>
  <si>
    <t>Приложение № 20 к Закону Калужской области "Об областном бюджете на 2019 год и на плановый период 2020 и 2021 годов"
от ______________________  № 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</si>
</sst>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4" fillId="0" borderId="7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0" fontId="7" fillId="0" borderId="5" xfId="0" applyFont="1" applyBorder="1" applyAlignment="1">
      <alignment wrapText="1"/>
    </xf>
    <xf numFmtId="164" fontId="7" fillId="0" borderId="6" xfId="1" applyNumberFormat="1" applyFont="1" applyFill="1" applyBorder="1" applyAlignment="1">
      <alignment horizontal="center"/>
    </xf>
    <xf numFmtId="0" fontId="8" fillId="0" borderId="0" xfId="0" applyFont="1"/>
    <xf numFmtId="164" fontId="7" fillId="0" borderId="20" xfId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0" fillId="0" borderId="0" xfId="0" applyFill="1"/>
    <xf numFmtId="164" fontId="4" fillId="0" borderId="9" xfId="1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110" zoomScaleNormal="110" workbookViewId="0">
      <selection activeCell="A7" sqref="A7"/>
    </sheetView>
  </sheetViews>
  <sheetFormatPr defaultRowHeight="13.2" x14ac:dyDescent="0.25"/>
  <cols>
    <col min="1" max="1" width="42.5546875" customWidth="1"/>
    <col min="2" max="7" width="17.33203125" bestFit="1" customWidth="1"/>
  </cols>
  <sheetData>
    <row r="1" spans="1:7" ht="93.6" customHeight="1" x14ac:dyDescent="0.3">
      <c r="A1" s="2"/>
      <c r="B1" s="2"/>
      <c r="C1" s="2"/>
      <c r="D1" s="11"/>
      <c r="E1" s="23" t="s">
        <v>11</v>
      </c>
      <c r="F1" s="23"/>
      <c r="G1" s="23"/>
    </row>
    <row r="2" spans="1:7" ht="68.400000000000006" customHeight="1" x14ac:dyDescent="0.25">
      <c r="A2" s="30" t="s">
        <v>8</v>
      </c>
      <c r="B2" s="30"/>
      <c r="C2" s="30"/>
      <c r="D2" s="30"/>
      <c r="E2" s="30"/>
      <c r="F2" s="30"/>
      <c r="G2" s="30"/>
    </row>
    <row r="3" spans="1:7" ht="17.25" customHeight="1" thickBot="1" x14ac:dyDescent="0.35">
      <c r="A3" s="2"/>
      <c r="B3" s="2"/>
      <c r="C3" s="2"/>
      <c r="D3" s="2"/>
      <c r="E3" s="2"/>
      <c r="F3" s="2"/>
      <c r="G3" s="5" t="s">
        <v>10</v>
      </c>
    </row>
    <row r="4" spans="1:7" ht="25.5" customHeight="1" thickBot="1" x14ac:dyDescent="0.3">
      <c r="A4" s="24" t="s">
        <v>0</v>
      </c>
      <c r="B4" s="31" t="s">
        <v>6</v>
      </c>
      <c r="C4" s="32"/>
      <c r="D4" s="26" t="s">
        <v>7</v>
      </c>
      <c r="E4" s="27"/>
      <c r="F4" s="28" t="s">
        <v>9</v>
      </c>
      <c r="G4" s="29"/>
    </row>
    <row r="5" spans="1:7" ht="25.2" customHeight="1" thickBot="1" x14ac:dyDescent="0.3">
      <c r="A5" s="25"/>
      <c r="B5" s="8" t="s">
        <v>1</v>
      </c>
      <c r="C5" s="9" t="s">
        <v>2</v>
      </c>
      <c r="D5" s="10" t="s">
        <v>1</v>
      </c>
      <c r="E5" s="9" t="s">
        <v>2</v>
      </c>
      <c r="F5" s="7" t="s">
        <v>1</v>
      </c>
      <c r="G5" s="6" t="s">
        <v>2</v>
      </c>
    </row>
    <row r="6" spans="1:7" s="18" customFormat="1" ht="43.95" customHeight="1" x14ac:dyDescent="0.3">
      <c r="A6" s="17" t="s">
        <v>4</v>
      </c>
      <c r="B6" s="20">
        <f>B7</f>
        <v>3500000000</v>
      </c>
      <c r="C6" s="20">
        <f>1329624150+C7</f>
        <v>4829624150</v>
      </c>
      <c r="D6" s="22">
        <f>D7</f>
        <v>4000000000</v>
      </c>
      <c r="E6" s="20">
        <f>2659248300+E7</f>
        <v>6659248300</v>
      </c>
      <c r="F6" s="22">
        <f>F7</f>
        <v>4500000000</v>
      </c>
      <c r="G6" s="21">
        <f>5318496600+G7</f>
        <v>9818496600</v>
      </c>
    </row>
    <row r="7" spans="1:7" s="15" customFormat="1" ht="87" customHeight="1" thickBot="1" x14ac:dyDescent="0.35">
      <c r="A7" s="13" t="s">
        <v>5</v>
      </c>
      <c r="B7" s="14">
        <v>3500000000</v>
      </c>
      <c r="C7" s="14">
        <v>3500000000</v>
      </c>
      <c r="D7" s="14">
        <v>4000000000</v>
      </c>
      <c r="E7" s="14">
        <v>4000000000</v>
      </c>
      <c r="F7" s="14">
        <v>4500000000</v>
      </c>
      <c r="G7" s="16">
        <v>4500000000</v>
      </c>
    </row>
    <row r="8" spans="1:7" s="3" customFormat="1" ht="25.2" customHeight="1" thickBot="1" x14ac:dyDescent="0.35">
      <c r="A8" s="4" t="s">
        <v>3</v>
      </c>
      <c r="B8" s="12">
        <f t="shared" ref="B8:G8" si="0">SUM(B6:B6)</f>
        <v>3500000000</v>
      </c>
      <c r="C8" s="12">
        <f t="shared" si="0"/>
        <v>4829624150</v>
      </c>
      <c r="D8" s="12">
        <f t="shared" si="0"/>
        <v>4000000000</v>
      </c>
      <c r="E8" s="12">
        <f t="shared" si="0"/>
        <v>6659248300</v>
      </c>
      <c r="F8" s="12">
        <f t="shared" si="0"/>
        <v>4500000000</v>
      </c>
      <c r="G8" s="19">
        <f t="shared" si="0"/>
        <v>9818496600</v>
      </c>
    </row>
    <row r="9" spans="1:7" x14ac:dyDescent="0.25">
      <c r="C9" s="1"/>
    </row>
    <row r="12" spans="1:7" x14ac:dyDescent="0.25">
      <c r="B12" s="1"/>
      <c r="C12" s="1"/>
      <c r="D12" s="1"/>
      <c r="E12" s="1"/>
      <c r="F12" s="1"/>
      <c r="G12" s="1"/>
    </row>
    <row r="13" spans="1:7" x14ac:dyDescent="0.25">
      <c r="C13" s="1"/>
      <c r="D13" s="1"/>
      <c r="E13" s="1"/>
      <c r="F13" s="1"/>
      <c r="G13" s="1"/>
    </row>
    <row r="14" spans="1:7" x14ac:dyDescent="0.25">
      <c r="G14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39370078740157483" bottom="0.78740157480314965" header="0.51181102362204722" footer="0.70866141732283472"/>
  <pageSetup paperSize="9" scale="90" firstPageNumber="623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2019-2021</vt:lpstr>
      <vt:lpstr>'программа на 2019-2021'!Область_печати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2018-10-30T14:49:43Z</cp:lastPrinted>
  <dcterms:created xsi:type="dcterms:W3CDTF">2007-08-17T08:11:54Z</dcterms:created>
  <dcterms:modified xsi:type="dcterms:W3CDTF">2018-10-30T14:49:45Z</dcterms:modified>
</cp:coreProperties>
</file>